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21" sheetId="1" r:id="rId1"/>
    <sheet name="2022-2023" sheetId="2" r:id="rId2"/>
  </sheets>
  <calcPr calcId="125725"/>
</workbook>
</file>

<file path=xl/calcChain.xml><?xml version="1.0" encoding="utf-8"?>
<calcChain xmlns="http://schemas.openxmlformats.org/spreadsheetml/2006/main">
  <c r="K35" i="1"/>
  <c r="K16"/>
  <c r="K15" s="1"/>
  <c r="L23" i="2"/>
  <c r="K23"/>
  <c r="L20"/>
  <c r="K20"/>
  <c r="L15"/>
  <c r="K15"/>
  <c r="L13"/>
  <c r="K13"/>
  <c r="K23" i="1"/>
  <c r="K20"/>
  <c r="K13"/>
  <c r="K12" i="2" l="1"/>
  <c r="K11" s="1"/>
  <c r="L12"/>
  <c r="L29" s="1"/>
  <c r="K12" i="1"/>
  <c r="K29" s="1"/>
  <c r="K29" i="2" l="1"/>
  <c r="L11"/>
  <c r="K11" i="1"/>
</calcChain>
</file>

<file path=xl/sharedStrings.xml><?xml version="1.0" encoding="utf-8"?>
<sst xmlns="http://schemas.openxmlformats.org/spreadsheetml/2006/main" count="401" uniqueCount="87">
  <si>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</si>
  <si>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</si>
  <si>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</si>
  <si>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</si>
  <si>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</si>
  <si>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</si>
  <si>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</si>
  <si>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</si>
  <si>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</si>
  <si>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</si>
  <si>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</si>
  <si>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</si>
  <si>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</si>
  <si>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</si>
  <si>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</si>
  <si>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</si>
  <si>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</si>
  <si>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</si>
  <si>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</si>
  <si>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</si>
  <si>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</si>
  <si>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</si>
  <si>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</si>
  <si>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</si>
  <si>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</si>
  <si>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</si>
  <si>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</si>
  <si>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</si>
  <si>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</si>
  <si>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</si>
  <si>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</si>
  <si>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</si>
  <si>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</si>
  <si>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</si>
  <si>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</si>
  <si>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</si>
  <si>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</si>
  <si>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</si>
  <si>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</si>
  <si>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</si>
  <si>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</si>
  <si>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</si>
  <si>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</si>
  <si>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</si>
  <si>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</si>
  <si>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</si>
  <si>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</si>
  <si>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</si>
  <si>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</si>
  <si>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</si>
  <si>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</si>
  <si>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</si>
  <si>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</si>
  <si>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</si>
  <si>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</si>
  <si>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</si>
  <si>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</si>
  <si>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</si>
  <si>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</si>
  <si>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</si>
  <si>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</si>
  <si>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</si>
  <si>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</si>
  <si>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</si>
  <si>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</si>
  <si>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Приложение № 12</t>
  </si>
  <si>
    <t xml:space="preserve">       Прогнозируемый объем межбюджетных трансфертов,  получаемых от бюджетов других уровней на плановый период 2022-2023 гг..</t>
  </si>
  <si>
    <t xml:space="preserve">      Прогнозируемый объем межбюджетных трансфертов,  получаемых от бюджетов других уровней на 2021 год </t>
  </si>
  <si>
    <t>14</t>
  </si>
  <si>
    <t>03</t>
  </si>
  <si>
    <t>7000046210</t>
  </si>
  <si>
    <t>251</t>
  </si>
  <si>
    <t>НАИМЕНОВАНИЕ</t>
  </si>
  <si>
    <t>ГРБС</t>
  </si>
  <si>
    <t>Подраздел</t>
  </si>
  <si>
    <t>Целевая статья</t>
  </si>
  <si>
    <t>ВР</t>
  </si>
  <si>
    <t>Сумма</t>
  </si>
  <si>
    <t>Раздел</t>
  </si>
  <si>
    <t xml:space="preserve">к Решению сессии Пяльмского сельского поселения </t>
  </si>
  <si>
    <t>"О бюджете Пяльмского сельского поселения на 2021 год и на плановый период 2022-2023 гг.."</t>
  </si>
  <si>
    <t>010</t>
  </si>
  <si>
    <t>Межбюджетные трансферты, передаваемые бюджету муниципального района из бюджета Пяльмского сельского поселения на осуществление части полномочий по решению вопросов местного значения</t>
  </si>
  <si>
    <t>Приложение № 13</t>
  </si>
  <si>
    <t>Объем межбюджетных  трансфертов  на 2021 год, передаваемых бюджетом  Пяльмского сельского поселения</t>
  </si>
  <si>
    <t>Объем межбюджетных  трансфертов  , передаваемых бюджетом  Пяльмского сельского поселения на плановый период 2022 и 2023гг</t>
  </si>
  <si>
    <t>от 14.12.2020 года № 82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</si>
</sst>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9" fontId="7" fillId="0" borderId="2" xfId="0" applyNumberFormat="1" applyFont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center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51315968"/>
        <c:axId val="151317888"/>
      </c:lineChart>
      <c:catAx>
        <c:axId val="151315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1317888"/>
        <c:crosses val="autoZero"/>
        <c:auto val="1"/>
        <c:lblAlgn val="ctr"/>
        <c:lblOffset val="100"/>
        <c:tickLblSkip val="1"/>
        <c:tickMarkSkip val="1"/>
      </c:catAx>
      <c:valAx>
        <c:axId val="151317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131596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51996672"/>
        <c:axId val="152023424"/>
      </c:lineChart>
      <c:catAx>
        <c:axId val="15199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2023424"/>
        <c:crosses val="autoZero"/>
        <c:auto val="1"/>
        <c:lblAlgn val="ctr"/>
        <c:lblOffset val="100"/>
        <c:tickLblSkip val="1"/>
        <c:tickMarkSkip val="1"/>
      </c:catAx>
      <c:valAx>
        <c:axId val="152023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199667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11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6" sqref="A6:K7"/>
    </sheetView>
  </sheetViews>
  <sheetFormatPr defaultRowHeight="12.75"/>
  <cols>
    <col min="1" max="1" width="5.42578125" style="1" customWidth="1"/>
    <col min="2" max="2" width="50.140625" style="2" customWidth="1"/>
    <col min="3" max="3" width="7" style="8" customWidth="1"/>
    <col min="4" max="4" width="6.7109375" style="8" customWidth="1"/>
    <col min="5" max="5" width="8.85546875" style="8" customWidth="1"/>
    <col min="6" max="6" width="6.7109375" style="9" customWidth="1"/>
    <col min="7" max="10" width="6.7109375" style="8" customWidth="1"/>
    <col min="11" max="11" width="15.7109375" style="1" customWidth="1"/>
    <col min="12" max="16384" width="9.140625" style="1"/>
  </cols>
  <sheetData>
    <row r="1" spans="1:11" ht="18.75">
      <c r="C1" s="45" t="s">
        <v>65</v>
      </c>
      <c r="D1" s="45"/>
      <c r="E1" s="45"/>
      <c r="F1" s="45"/>
      <c r="G1" s="45"/>
      <c r="H1" s="45"/>
      <c r="I1" s="45"/>
      <c r="J1" s="45"/>
      <c r="K1" s="45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79</v>
      </c>
    </row>
    <row r="3" spans="1:11" ht="15.75">
      <c r="C3" s="4"/>
      <c r="D3" s="4"/>
      <c r="E3" s="4"/>
      <c r="F3" s="4"/>
      <c r="G3" s="4"/>
      <c r="H3" s="4"/>
      <c r="I3" s="4"/>
      <c r="J3" s="4"/>
      <c r="K3" s="6" t="s">
        <v>86</v>
      </c>
    </row>
    <row r="4" spans="1:11" ht="15.75">
      <c r="C4" s="7"/>
      <c r="D4" s="7"/>
      <c r="E4" s="7"/>
      <c r="F4" s="7"/>
      <c r="G4" s="7"/>
      <c r="H4" s="7"/>
      <c r="I4" s="7"/>
      <c r="J4" s="7"/>
      <c r="K4" s="5" t="s">
        <v>80</v>
      </c>
    </row>
    <row r="6" spans="1:11">
      <c r="A6" s="46" t="s">
        <v>67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20.2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22.5">
      <c r="B8" s="10"/>
      <c r="K8" s="11"/>
    </row>
    <row r="9" spans="1:11" s="13" customFormat="1">
      <c r="A9" s="47" t="s">
        <v>1</v>
      </c>
      <c r="B9" s="48" t="s">
        <v>2</v>
      </c>
      <c r="C9" s="49" t="s">
        <v>3</v>
      </c>
      <c r="D9" s="49"/>
      <c r="E9" s="49"/>
      <c r="F9" s="49"/>
      <c r="G9" s="49"/>
      <c r="H9" s="49"/>
      <c r="I9" s="49"/>
      <c r="J9" s="49"/>
      <c r="K9" s="29" t="s">
        <v>4</v>
      </c>
    </row>
    <row r="10" spans="1:11" s="13" customFormat="1" ht="46.5" customHeight="1">
      <c r="A10" s="47"/>
      <c r="B10" s="48"/>
      <c r="C10" s="14" t="s">
        <v>5</v>
      </c>
      <c r="D10" s="14" t="s">
        <v>6</v>
      </c>
      <c r="E10" s="14" t="s">
        <v>7</v>
      </c>
      <c r="F10" s="14" t="s">
        <v>8</v>
      </c>
      <c r="G10" s="14" t="s">
        <v>9</v>
      </c>
      <c r="H10" s="14" t="s">
        <v>10</v>
      </c>
      <c r="I10" s="14" t="s">
        <v>11</v>
      </c>
      <c r="J10" s="14" t="s">
        <v>12</v>
      </c>
      <c r="K10" s="34">
        <v>2021</v>
      </c>
    </row>
    <row r="11" spans="1:11" s="18" customFormat="1" ht="22.5" customHeight="1">
      <c r="A11" s="15"/>
      <c r="B11" s="16" t="s">
        <v>13</v>
      </c>
      <c r="C11" s="17" t="s">
        <v>81</v>
      </c>
      <c r="D11" s="17" t="s">
        <v>14</v>
      </c>
      <c r="E11" s="17" t="s">
        <v>15</v>
      </c>
      <c r="F11" s="17" t="s">
        <v>15</v>
      </c>
      <c r="G11" s="17" t="s">
        <v>16</v>
      </c>
      <c r="H11" s="17" t="s">
        <v>15</v>
      </c>
      <c r="I11" s="17" t="s">
        <v>17</v>
      </c>
      <c r="J11" s="17" t="s">
        <v>16</v>
      </c>
      <c r="K11" s="36">
        <f>K12+K27</f>
        <v>3929509</v>
      </c>
    </row>
    <row r="12" spans="1:11" s="19" customFormat="1" ht="39" customHeight="1">
      <c r="A12" s="15" t="s">
        <v>18</v>
      </c>
      <c r="B12" s="16" t="s">
        <v>19</v>
      </c>
      <c r="C12" s="17" t="s">
        <v>81</v>
      </c>
      <c r="D12" s="17" t="s">
        <v>14</v>
      </c>
      <c r="E12" s="17" t="s">
        <v>20</v>
      </c>
      <c r="F12" s="17" t="s">
        <v>21</v>
      </c>
      <c r="G12" s="17" t="s">
        <v>16</v>
      </c>
      <c r="H12" s="17" t="s">
        <v>15</v>
      </c>
      <c r="I12" s="17" t="s">
        <v>17</v>
      </c>
      <c r="J12" s="17" t="s">
        <v>16</v>
      </c>
      <c r="K12" s="37">
        <f>K13+K15+K20+K23</f>
        <v>3929509</v>
      </c>
    </row>
    <row r="13" spans="1:11" s="22" customFormat="1" ht="22.5" customHeight="1">
      <c r="A13" s="15" t="s">
        <v>22</v>
      </c>
      <c r="B13" s="20" t="s">
        <v>23</v>
      </c>
      <c r="C13" s="17" t="s">
        <v>81</v>
      </c>
      <c r="D13" s="21" t="s">
        <v>14</v>
      </c>
      <c r="E13" s="21" t="s">
        <v>20</v>
      </c>
      <c r="F13" s="21" t="s">
        <v>24</v>
      </c>
      <c r="G13" s="21" t="s">
        <v>25</v>
      </c>
      <c r="H13" s="21" t="s">
        <v>15</v>
      </c>
      <c r="I13" s="21" t="s">
        <v>17</v>
      </c>
      <c r="J13" s="21" t="s">
        <v>26</v>
      </c>
      <c r="K13" s="36">
        <f>K14</f>
        <v>3072720</v>
      </c>
    </row>
    <row r="14" spans="1:11" s="22" customFormat="1" ht="28.5" customHeight="1">
      <c r="A14" s="15"/>
      <c r="B14" s="20" t="s">
        <v>27</v>
      </c>
      <c r="C14" s="17" t="s">
        <v>81</v>
      </c>
      <c r="D14" s="21" t="s">
        <v>14</v>
      </c>
      <c r="E14" s="21" t="s">
        <v>20</v>
      </c>
      <c r="F14" s="21" t="s">
        <v>24</v>
      </c>
      <c r="G14" s="21" t="s">
        <v>25</v>
      </c>
      <c r="H14" s="21" t="s">
        <v>28</v>
      </c>
      <c r="I14" s="21" t="s">
        <v>17</v>
      </c>
      <c r="J14" s="21" t="s">
        <v>26</v>
      </c>
      <c r="K14" s="31">
        <v>3072720</v>
      </c>
    </row>
    <row r="15" spans="1:11" s="22" customFormat="1" ht="31.5" customHeight="1">
      <c r="A15" s="15" t="s">
        <v>29</v>
      </c>
      <c r="B15" s="16" t="s">
        <v>30</v>
      </c>
      <c r="C15" s="17" t="s">
        <v>81</v>
      </c>
      <c r="D15" s="21" t="s">
        <v>14</v>
      </c>
      <c r="E15" s="21" t="s">
        <v>20</v>
      </c>
      <c r="F15" s="21" t="s">
        <v>31</v>
      </c>
      <c r="G15" s="21" t="s">
        <v>16</v>
      </c>
      <c r="H15" s="21" t="s">
        <v>15</v>
      </c>
      <c r="I15" s="21" t="s">
        <v>17</v>
      </c>
      <c r="J15" s="21" t="s">
        <v>26</v>
      </c>
      <c r="K15" s="36">
        <f>K16+K17+K18+K19</f>
        <v>429389</v>
      </c>
    </row>
    <row r="16" spans="1:11" s="22" customFormat="1" ht="51" customHeight="1">
      <c r="A16" s="15"/>
      <c r="B16" s="20" t="s">
        <v>32</v>
      </c>
      <c r="C16" s="17" t="s">
        <v>81</v>
      </c>
      <c r="D16" s="21" t="s">
        <v>14</v>
      </c>
      <c r="E16" s="21" t="s">
        <v>20</v>
      </c>
      <c r="F16" s="21" t="s">
        <v>33</v>
      </c>
      <c r="G16" s="21" t="s">
        <v>34</v>
      </c>
      <c r="H16" s="21" t="s">
        <v>28</v>
      </c>
      <c r="I16" s="21" t="s">
        <v>17</v>
      </c>
      <c r="J16" s="21" t="s">
        <v>26</v>
      </c>
      <c r="K16" s="31">
        <f>249864.98+2524.02</f>
        <v>252389</v>
      </c>
    </row>
    <row r="17" spans="1:11" s="22" customFormat="1" ht="63.75" customHeight="1">
      <c r="A17" s="15"/>
      <c r="B17" s="20" t="s">
        <v>35</v>
      </c>
      <c r="C17" s="17" t="s">
        <v>81</v>
      </c>
      <c r="D17" s="21" t="s">
        <v>14</v>
      </c>
      <c r="E17" s="21" t="s">
        <v>20</v>
      </c>
      <c r="F17" s="21" t="s">
        <v>36</v>
      </c>
      <c r="G17" s="21" t="s">
        <v>37</v>
      </c>
      <c r="H17" s="21" t="s">
        <v>28</v>
      </c>
      <c r="I17" s="21" t="s">
        <v>17</v>
      </c>
      <c r="J17" s="21" t="s">
        <v>26</v>
      </c>
      <c r="K17" s="38">
        <v>177000</v>
      </c>
    </row>
    <row r="18" spans="1:11" s="22" customFormat="1" ht="38.25" customHeight="1">
      <c r="A18" s="15"/>
      <c r="B18" s="20" t="s">
        <v>38</v>
      </c>
      <c r="C18" s="17" t="s">
        <v>81</v>
      </c>
      <c r="D18" s="21" t="s">
        <v>14</v>
      </c>
      <c r="E18" s="21" t="s">
        <v>20</v>
      </c>
      <c r="F18" s="21" t="s">
        <v>36</v>
      </c>
      <c r="G18" s="21" t="s">
        <v>37</v>
      </c>
      <c r="H18" s="21" t="s">
        <v>28</v>
      </c>
      <c r="I18" s="21" t="s">
        <v>16</v>
      </c>
      <c r="J18" s="21" t="s">
        <v>26</v>
      </c>
      <c r="K18" s="31">
        <v>0</v>
      </c>
    </row>
    <row r="19" spans="1:11" s="22" customFormat="1" ht="51" customHeight="1">
      <c r="A19" s="15"/>
      <c r="B19" s="20" t="s">
        <v>39</v>
      </c>
      <c r="C19" s="17" t="s">
        <v>81</v>
      </c>
      <c r="D19" s="21" t="s">
        <v>14</v>
      </c>
      <c r="E19" s="21" t="s">
        <v>20</v>
      </c>
      <c r="F19" s="21" t="s">
        <v>36</v>
      </c>
      <c r="G19" s="21" t="s">
        <v>37</v>
      </c>
      <c r="H19" s="21" t="s">
        <v>28</v>
      </c>
      <c r="I19" s="21" t="s">
        <v>16</v>
      </c>
      <c r="J19" s="21" t="s">
        <v>26</v>
      </c>
      <c r="K19" s="38">
        <v>0</v>
      </c>
    </row>
    <row r="20" spans="1:11" s="22" customFormat="1" ht="27" customHeight="1">
      <c r="A20" s="15" t="s">
        <v>40</v>
      </c>
      <c r="B20" s="23" t="s">
        <v>41</v>
      </c>
      <c r="C20" s="17" t="s">
        <v>81</v>
      </c>
      <c r="D20" s="21" t="s">
        <v>14</v>
      </c>
      <c r="E20" s="21" t="s">
        <v>20</v>
      </c>
      <c r="F20" s="21" t="s">
        <v>42</v>
      </c>
      <c r="G20" s="21" t="s">
        <v>16</v>
      </c>
      <c r="H20" s="21" t="s">
        <v>15</v>
      </c>
      <c r="I20" s="21" t="s">
        <v>17</v>
      </c>
      <c r="J20" s="21" t="s">
        <v>26</v>
      </c>
      <c r="K20" s="36">
        <f>K21+K22</f>
        <v>372900</v>
      </c>
    </row>
    <row r="21" spans="1:11" s="24" customFormat="1" ht="39" customHeight="1">
      <c r="A21" s="15"/>
      <c r="B21" s="23" t="s">
        <v>43</v>
      </c>
      <c r="C21" s="17" t="s">
        <v>81</v>
      </c>
      <c r="D21" s="21" t="s">
        <v>14</v>
      </c>
      <c r="E21" s="21" t="s">
        <v>20</v>
      </c>
      <c r="F21" s="21" t="s">
        <v>44</v>
      </c>
      <c r="G21" s="21" t="s">
        <v>45</v>
      </c>
      <c r="H21" s="21" t="s">
        <v>28</v>
      </c>
      <c r="I21" s="21" t="s">
        <v>17</v>
      </c>
      <c r="J21" s="21" t="s">
        <v>26</v>
      </c>
      <c r="K21" s="31">
        <v>370900</v>
      </c>
    </row>
    <row r="22" spans="1:11" s="24" customFormat="1" ht="36.75" customHeight="1">
      <c r="A22" s="15"/>
      <c r="B22" s="25" t="s">
        <v>46</v>
      </c>
      <c r="C22" s="17" t="s">
        <v>81</v>
      </c>
      <c r="D22" s="21" t="s">
        <v>14</v>
      </c>
      <c r="E22" s="21" t="s">
        <v>20</v>
      </c>
      <c r="F22" s="21" t="s">
        <v>42</v>
      </c>
      <c r="G22" s="21" t="s">
        <v>47</v>
      </c>
      <c r="H22" s="21" t="s">
        <v>28</v>
      </c>
      <c r="I22" s="21" t="s">
        <v>17</v>
      </c>
      <c r="J22" s="21" t="s">
        <v>26</v>
      </c>
      <c r="K22" s="31">
        <v>2000</v>
      </c>
    </row>
    <row r="23" spans="1:11" s="24" customFormat="1" ht="22.5" customHeight="1">
      <c r="A23" s="15" t="s">
        <v>48</v>
      </c>
      <c r="B23" s="26" t="s">
        <v>49</v>
      </c>
      <c r="C23" s="17" t="s">
        <v>81</v>
      </c>
      <c r="D23" s="21" t="s">
        <v>14</v>
      </c>
      <c r="E23" s="21" t="s">
        <v>20</v>
      </c>
      <c r="F23" s="21" t="s">
        <v>50</v>
      </c>
      <c r="G23" s="21" t="s">
        <v>16</v>
      </c>
      <c r="H23" s="21" t="s">
        <v>15</v>
      </c>
      <c r="I23" s="21" t="s">
        <v>17</v>
      </c>
      <c r="J23" s="21" t="s">
        <v>16</v>
      </c>
      <c r="K23" s="36">
        <f>K25+K24+K26</f>
        <v>54500</v>
      </c>
    </row>
    <row r="24" spans="1:11" s="24" customFormat="1" ht="66" customHeight="1">
      <c r="A24" s="15"/>
      <c r="B24" s="27" t="s">
        <v>51</v>
      </c>
      <c r="C24" s="17" t="s">
        <v>81</v>
      </c>
      <c r="D24" s="21" t="s">
        <v>14</v>
      </c>
      <c r="E24" s="21" t="s">
        <v>20</v>
      </c>
      <c r="F24" s="21" t="s">
        <v>50</v>
      </c>
      <c r="G24" s="21" t="s">
        <v>52</v>
      </c>
      <c r="H24" s="21" t="s">
        <v>28</v>
      </c>
      <c r="I24" s="21" t="s">
        <v>17</v>
      </c>
      <c r="J24" s="21" t="s">
        <v>26</v>
      </c>
      <c r="K24" s="35">
        <v>54500</v>
      </c>
    </row>
    <row r="25" spans="1:11" s="24" customFormat="1" ht="26.25" customHeight="1">
      <c r="A25" s="15"/>
      <c r="B25" s="27" t="s">
        <v>53</v>
      </c>
      <c r="C25" s="17" t="s">
        <v>81</v>
      </c>
      <c r="D25" s="21" t="s">
        <v>14</v>
      </c>
      <c r="E25" s="21" t="s">
        <v>20</v>
      </c>
      <c r="F25" s="21" t="s">
        <v>54</v>
      </c>
      <c r="G25" s="21" t="s">
        <v>37</v>
      </c>
      <c r="H25" s="21" t="s">
        <v>28</v>
      </c>
      <c r="I25" s="21" t="s">
        <v>17</v>
      </c>
      <c r="J25" s="21" t="s">
        <v>26</v>
      </c>
      <c r="K25" s="31">
        <v>0</v>
      </c>
    </row>
    <row r="26" spans="1:11" s="24" customFormat="1" ht="27.75" customHeight="1">
      <c r="A26" s="15"/>
      <c r="B26" s="27" t="s">
        <v>55</v>
      </c>
      <c r="C26" s="17" t="s">
        <v>81</v>
      </c>
      <c r="D26" s="21" t="s">
        <v>14</v>
      </c>
      <c r="E26" s="21" t="s">
        <v>20</v>
      </c>
      <c r="F26" s="21" t="s">
        <v>56</v>
      </c>
      <c r="G26" s="21" t="s">
        <v>34</v>
      </c>
      <c r="H26" s="21" t="s">
        <v>28</v>
      </c>
      <c r="I26" s="21" t="s">
        <v>17</v>
      </c>
      <c r="J26" s="21" t="s">
        <v>26</v>
      </c>
      <c r="K26" s="31">
        <v>0</v>
      </c>
    </row>
    <row r="27" spans="1:11" s="24" customFormat="1" ht="33" customHeight="1">
      <c r="A27" s="15" t="s">
        <v>57</v>
      </c>
      <c r="B27" s="16" t="s">
        <v>58</v>
      </c>
      <c r="C27" s="17" t="s">
        <v>81</v>
      </c>
      <c r="D27" s="21" t="s">
        <v>14</v>
      </c>
      <c r="E27" s="21" t="s">
        <v>59</v>
      </c>
      <c r="F27" s="21" t="s">
        <v>15</v>
      </c>
      <c r="G27" s="21" t="s">
        <v>16</v>
      </c>
      <c r="H27" s="21" t="s">
        <v>15</v>
      </c>
      <c r="I27" s="21" t="s">
        <v>17</v>
      </c>
      <c r="J27" s="21" t="s">
        <v>16</v>
      </c>
      <c r="K27" s="39">
        <v>0</v>
      </c>
    </row>
    <row r="28" spans="1:11" s="24" customFormat="1" ht="19.5" customHeight="1">
      <c r="A28" s="15" t="s">
        <v>60</v>
      </c>
      <c r="B28" s="20" t="s">
        <v>61</v>
      </c>
      <c r="C28" s="17" t="s">
        <v>81</v>
      </c>
      <c r="D28" s="21" t="s">
        <v>14</v>
      </c>
      <c r="E28" s="21" t="s">
        <v>59</v>
      </c>
      <c r="F28" s="21" t="s">
        <v>62</v>
      </c>
      <c r="G28" s="21" t="s">
        <v>63</v>
      </c>
      <c r="H28" s="21" t="s">
        <v>28</v>
      </c>
      <c r="I28" s="21" t="s">
        <v>17</v>
      </c>
      <c r="J28" s="21" t="s">
        <v>26</v>
      </c>
      <c r="K28" s="31">
        <v>0</v>
      </c>
    </row>
    <row r="29" spans="1:11" s="18" customFormat="1" ht="16.5" customHeight="1">
      <c r="A29" s="15"/>
      <c r="B29" s="16" t="s">
        <v>64</v>
      </c>
      <c r="C29" s="28"/>
      <c r="D29" s="28"/>
      <c r="E29" s="28"/>
      <c r="F29" s="28"/>
      <c r="G29" s="28"/>
      <c r="H29" s="28"/>
      <c r="I29" s="28"/>
      <c r="J29" s="28"/>
      <c r="K29" s="37">
        <f>K12+K27</f>
        <v>3929509</v>
      </c>
    </row>
    <row r="32" spans="1:11">
      <c r="A32" s="40" t="s">
        <v>84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ht="28.5" customHeight="1">
      <c r="A34" s="44" t="s">
        <v>72</v>
      </c>
      <c r="B34" s="44"/>
      <c r="C34" s="32" t="s">
        <v>73</v>
      </c>
      <c r="D34" s="33" t="s">
        <v>78</v>
      </c>
      <c r="E34" s="33" t="s">
        <v>74</v>
      </c>
      <c r="F34" s="44" t="s">
        <v>75</v>
      </c>
      <c r="G34" s="44"/>
      <c r="H34" s="44"/>
      <c r="I34" s="44"/>
      <c r="J34" s="32" t="s">
        <v>76</v>
      </c>
      <c r="K34" s="32" t="s">
        <v>77</v>
      </c>
    </row>
    <row r="35" spans="1:11" ht="53.25" customHeight="1">
      <c r="A35" s="30">
        <v>1</v>
      </c>
      <c r="B35" s="20" t="s">
        <v>82</v>
      </c>
      <c r="C35" s="17" t="s">
        <v>81</v>
      </c>
      <c r="D35" s="21" t="s">
        <v>68</v>
      </c>
      <c r="E35" s="21" t="s">
        <v>69</v>
      </c>
      <c r="F35" s="41" t="s">
        <v>70</v>
      </c>
      <c r="G35" s="42"/>
      <c r="H35" s="42"/>
      <c r="I35" s="43"/>
      <c r="J35" s="21" t="s">
        <v>71</v>
      </c>
      <c r="K35" s="31">
        <f>94240-54</f>
        <v>94186</v>
      </c>
    </row>
  </sheetData>
  <mergeCells count="9">
    <mergeCell ref="A32:K33"/>
    <mergeCell ref="F35:I35"/>
    <mergeCell ref="A34:B34"/>
    <mergeCell ref="F34:I34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opLeftCell="A19" workbookViewId="0">
      <selection activeCell="K17" sqref="K17"/>
    </sheetView>
  </sheetViews>
  <sheetFormatPr defaultRowHeight="12.75"/>
  <cols>
    <col min="1" max="1" width="5.42578125" style="1" customWidth="1"/>
    <col min="2" max="2" width="36.85546875" style="2" customWidth="1"/>
    <col min="3" max="3" width="7" style="8" customWidth="1"/>
    <col min="4" max="5" width="6.7109375" style="8" customWidth="1"/>
    <col min="6" max="6" width="6.7109375" style="9" customWidth="1"/>
    <col min="7" max="10" width="6.7109375" style="8" customWidth="1"/>
    <col min="11" max="12" width="15.7109375" style="1" customWidth="1"/>
    <col min="13" max="16384" width="9.140625" style="1"/>
  </cols>
  <sheetData>
    <row r="1" spans="1:12" ht="18.75">
      <c r="C1" s="45" t="s">
        <v>83</v>
      </c>
      <c r="D1" s="45"/>
      <c r="E1" s="45"/>
      <c r="F1" s="45"/>
      <c r="G1" s="45"/>
      <c r="H1" s="45"/>
      <c r="I1" s="45"/>
      <c r="J1" s="45"/>
      <c r="K1" s="45"/>
      <c r="L1" s="45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79</v>
      </c>
    </row>
    <row r="3" spans="1:12" ht="15.75">
      <c r="C3" s="4"/>
      <c r="D3" s="4"/>
      <c r="E3" s="4"/>
      <c r="F3" s="4"/>
      <c r="G3" s="4"/>
      <c r="H3" s="4"/>
      <c r="I3" s="4"/>
      <c r="J3" s="4"/>
      <c r="K3" s="6"/>
      <c r="L3" s="6" t="s">
        <v>86</v>
      </c>
    </row>
    <row r="4" spans="1:12" ht="15.75">
      <c r="C4" s="7"/>
      <c r="D4" s="7"/>
      <c r="E4" s="7"/>
      <c r="F4" s="7"/>
      <c r="G4" s="7"/>
      <c r="H4" s="7"/>
      <c r="I4" s="7"/>
      <c r="J4" s="7"/>
      <c r="K4" s="5"/>
      <c r="L4" s="5" t="s">
        <v>80</v>
      </c>
    </row>
    <row r="6" spans="1:12">
      <c r="A6" s="51" t="s">
        <v>66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9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22.5">
      <c r="B8" s="10"/>
      <c r="K8" s="11"/>
      <c r="L8" s="12" t="s">
        <v>0</v>
      </c>
    </row>
    <row r="9" spans="1:12" s="13" customFormat="1">
      <c r="A9" s="47" t="s">
        <v>1</v>
      </c>
      <c r="B9" s="48" t="s">
        <v>2</v>
      </c>
      <c r="C9" s="49" t="s">
        <v>3</v>
      </c>
      <c r="D9" s="49"/>
      <c r="E9" s="49"/>
      <c r="F9" s="49"/>
      <c r="G9" s="49"/>
      <c r="H9" s="49"/>
      <c r="I9" s="49"/>
      <c r="J9" s="49"/>
      <c r="K9" s="52"/>
      <c r="L9" s="52"/>
    </row>
    <row r="10" spans="1:12" s="13" customFormat="1" ht="46.5" customHeight="1">
      <c r="A10" s="47"/>
      <c r="B10" s="48"/>
      <c r="C10" s="14" t="s">
        <v>5</v>
      </c>
      <c r="D10" s="14" t="s">
        <v>6</v>
      </c>
      <c r="E10" s="14" t="s">
        <v>7</v>
      </c>
      <c r="F10" s="14" t="s">
        <v>8</v>
      </c>
      <c r="G10" s="14" t="s">
        <v>9</v>
      </c>
      <c r="H10" s="14" t="s">
        <v>10</v>
      </c>
      <c r="I10" s="14" t="s">
        <v>11</v>
      </c>
      <c r="J10" s="14" t="s">
        <v>12</v>
      </c>
      <c r="K10" s="34">
        <v>2022</v>
      </c>
      <c r="L10" s="34">
        <v>2023</v>
      </c>
    </row>
    <row r="11" spans="1:12" s="18" customFormat="1" ht="22.5" customHeight="1">
      <c r="A11" s="15"/>
      <c r="B11" s="16" t="s">
        <v>13</v>
      </c>
      <c r="C11" s="17" t="s">
        <v>81</v>
      </c>
      <c r="D11" s="17" t="s">
        <v>14</v>
      </c>
      <c r="E11" s="17" t="s">
        <v>15</v>
      </c>
      <c r="F11" s="17" t="s">
        <v>15</v>
      </c>
      <c r="G11" s="17" t="s">
        <v>16</v>
      </c>
      <c r="H11" s="17" t="s">
        <v>15</v>
      </c>
      <c r="I11" s="17" t="s">
        <v>17</v>
      </c>
      <c r="J11" s="17" t="s">
        <v>16</v>
      </c>
      <c r="K11" s="36">
        <f>K12+K27</f>
        <v>3622820</v>
      </c>
      <c r="L11" s="36">
        <f>L12+L27</f>
        <v>3640610</v>
      </c>
    </row>
    <row r="12" spans="1:12" s="19" customFormat="1" ht="41.25" customHeight="1">
      <c r="A12" s="15" t="s">
        <v>18</v>
      </c>
      <c r="B12" s="16" t="s">
        <v>19</v>
      </c>
      <c r="C12" s="17" t="s">
        <v>81</v>
      </c>
      <c r="D12" s="17" t="s">
        <v>14</v>
      </c>
      <c r="E12" s="17" t="s">
        <v>20</v>
      </c>
      <c r="F12" s="17" t="s">
        <v>21</v>
      </c>
      <c r="G12" s="17" t="s">
        <v>16</v>
      </c>
      <c r="H12" s="17" t="s">
        <v>15</v>
      </c>
      <c r="I12" s="17" t="s">
        <v>17</v>
      </c>
      <c r="J12" s="17" t="s">
        <v>16</v>
      </c>
      <c r="K12" s="37">
        <f>K13+K15+K20+K23</f>
        <v>3622820</v>
      </c>
      <c r="L12" s="37">
        <f>L13+L15+L20+L23</f>
        <v>3640610</v>
      </c>
    </row>
    <row r="13" spans="1:12" s="22" customFormat="1" ht="32.25" customHeight="1">
      <c r="A13" s="15" t="s">
        <v>22</v>
      </c>
      <c r="B13" s="20" t="s">
        <v>23</v>
      </c>
      <c r="C13" s="17" t="s">
        <v>81</v>
      </c>
      <c r="D13" s="21" t="s">
        <v>14</v>
      </c>
      <c r="E13" s="21" t="s">
        <v>20</v>
      </c>
      <c r="F13" s="21" t="s">
        <v>24</v>
      </c>
      <c r="G13" s="21" t="s">
        <v>25</v>
      </c>
      <c r="H13" s="21" t="s">
        <v>15</v>
      </c>
      <c r="I13" s="21" t="s">
        <v>17</v>
      </c>
      <c r="J13" s="21" t="s">
        <v>26</v>
      </c>
      <c r="K13" s="36">
        <f>K14</f>
        <v>2997240</v>
      </c>
      <c r="L13" s="36">
        <f>L14</f>
        <v>2999730</v>
      </c>
    </row>
    <row r="14" spans="1:12" s="22" customFormat="1" ht="28.5" customHeight="1">
      <c r="A14" s="15"/>
      <c r="B14" s="20" t="s">
        <v>27</v>
      </c>
      <c r="C14" s="17" t="s">
        <v>81</v>
      </c>
      <c r="D14" s="21" t="s">
        <v>14</v>
      </c>
      <c r="E14" s="21" t="s">
        <v>20</v>
      </c>
      <c r="F14" s="21" t="s">
        <v>24</v>
      </c>
      <c r="G14" s="21" t="s">
        <v>25</v>
      </c>
      <c r="H14" s="21" t="s">
        <v>28</v>
      </c>
      <c r="I14" s="21" t="s">
        <v>17</v>
      </c>
      <c r="J14" s="21" t="s">
        <v>26</v>
      </c>
      <c r="K14" s="31">
        <v>2997240</v>
      </c>
      <c r="L14" s="31">
        <v>2999730</v>
      </c>
    </row>
    <row r="15" spans="1:12" s="22" customFormat="1" ht="41.25" customHeight="1">
      <c r="A15" s="15" t="s">
        <v>29</v>
      </c>
      <c r="B15" s="16" t="s">
        <v>30</v>
      </c>
      <c r="C15" s="17" t="s">
        <v>81</v>
      </c>
      <c r="D15" s="21" t="s">
        <v>14</v>
      </c>
      <c r="E15" s="21" t="s">
        <v>20</v>
      </c>
      <c r="F15" s="21" t="s">
        <v>31</v>
      </c>
      <c r="G15" s="21" t="s">
        <v>16</v>
      </c>
      <c r="H15" s="21" t="s">
        <v>15</v>
      </c>
      <c r="I15" s="21" t="s">
        <v>17</v>
      </c>
      <c r="J15" s="21" t="s">
        <v>26</v>
      </c>
      <c r="K15" s="36">
        <f>K16+K17+K18+K19</f>
        <v>248780</v>
      </c>
      <c r="L15" s="36">
        <f>L16+L17+L18+L19</f>
        <v>248780</v>
      </c>
    </row>
    <row r="16" spans="1:12" s="22" customFormat="1" ht="66.75" customHeight="1">
      <c r="A16" s="15"/>
      <c r="B16" s="20" t="s">
        <v>32</v>
      </c>
      <c r="C16" s="17" t="s">
        <v>81</v>
      </c>
      <c r="D16" s="21" t="s">
        <v>14</v>
      </c>
      <c r="E16" s="21" t="s">
        <v>20</v>
      </c>
      <c r="F16" s="21" t="s">
        <v>33</v>
      </c>
      <c r="G16" s="21" t="s">
        <v>34</v>
      </c>
      <c r="H16" s="21" t="s">
        <v>28</v>
      </c>
      <c r="I16" s="21" t="s">
        <v>17</v>
      </c>
      <c r="J16" s="21" t="s">
        <v>26</v>
      </c>
      <c r="K16" s="31">
        <v>248780</v>
      </c>
      <c r="L16" s="31">
        <v>248780</v>
      </c>
    </row>
    <row r="17" spans="1:12" s="22" customFormat="1" ht="78.75" customHeight="1">
      <c r="A17" s="15"/>
      <c r="B17" s="20" t="s">
        <v>35</v>
      </c>
      <c r="C17" s="17" t="s">
        <v>81</v>
      </c>
      <c r="D17" s="21" t="s">
        <v>14</v>
      </c>
      <c r="E17" s="21" t="s">
        <v>20</v>
      </c>
      <c r="F17" s="21" t="s">
        <v>36</v>
      </c>
      <c r="G17" s="21" t="s">
        <v>37</v>
      </c>
      <c r="H17" s="21" t="s">
        <v>28</v>
      </c>
      <c r="I17" s="21" t="s">
        <v>17</v>
      </c>
      <c r="J17" s="21" t="s">
        <v>26</v>
      </c>
      <c r="K17" s="38">
        <v>0</v>
      </c>
      <c r="L17" s="38">
        <v>0</v>
      </c>
    </row>
    <row r="18" spans="1:12" s="22" customFormat="1" ht="54" customHeight="1">
      <c r="A18" s="15"/>
      <c r="B18" s="20" t="s">
        <v>38</v>
      </c>
      <c r="C18" s="17" t="s">
        <v>81</v>
      </c>
      <c r="D18" s="21" t="s">
        <v>14</v>
      </c>
      <c r="E18" s="21" t="s">
        <v>20</v>
      </c>
      <c r="F18" s="21" t="s">
        <v>36</v>
      </c>
      <c r="G18" s="21" t="s">
        <v>37</v>
      </c>
      <c r="H18" s="21" t="s">
        <v>28</v>
      </c>
      <c r="I18" s="21" t="s">
        <v>16</v>
      </c>
      <c r="J18" s="21" t="s">
        <v>26</v>
      </c>
      <c r="K18" s="31">
        <v>0</v>
      </c>
      <c r="L18" s="31">
        <v>0</v>
      </c>
    </row>
    <row r="19" spans="1:12" s="22" customFormat="1" ht="80.25" customHeight="1">
      <c r="A19" s="15"/>
      <c r="B19" s="20" t="s">
        <v>39</v>
      </c>
      <c r="C19" s="17" t="s">
        <v>81</v>
      </c>
      <c r="D19" s="21" t="s">
        <v>14</v>
      </c>
      <c r="E19" s="21" t="s">
        <v>20</v>
      </c>
      <c r="F19" s="21" t="s">
        <v>36</v>
      </c>
      <c r="G19" s="21" t="s">
        <v>37</v>
      </c>
      <c r="H19" s="21" t="s">
        <v>28</v>
      </c>
      <c r="I19" s="21" t="s">
        <v>16</v>
      </c>
      <c r="J19" s="21" t="s">
        <v>26</v>
      </c>
      <c r="K19" s="38">
        <v>0</v>
      </c>
      <c r="L19" s="38">
        <v>0</v>
      </c>
    </row>
    <row r="20" spans="1:12" s="22" customFormat="1" ht="30" customHeight="1">
      <c r="A20" s="15" t="s">
        <v>40</v>
      </c>
      <c r="B20" s="23" t="s">
        <v>41</v>
      </c>
      <c r="C20" s="17" t="s">
        <v>81</v>
      </c>
      <c r="D20" s="21" t="s">
        <v>14</v>
      </c>
      <c r="E20" s="21" t="s">
        <v>20</v>
      </c>
      <c r="F20" s="21" t="s">
        <v>42</v>
      </c>
      <c r="G20" s="21" t="s">
        <v>16</v>
      </c>
      <c r="H20" s="21" t="s">
        <v>15</v>
      </c>
      <c r="I20" s="21" t="s">
        <v>17</v>
      </c>
      <c r="J20" s="21" t="s">
        <v>26</v>
      </c>
      <c r="K20" s="36">
        <f>K21+K22</f>
        <v>376800</v>
      </c>
      <c r="L20" s="36">
        <f>L21+L22</f>
        <v>392100</v>
      </c>
    </row>
    <row r="21" spans="1:12" s="24" customFormat="1" ht="54.75" customHeight="1">
      <c r="A21" s="15"/>
      <c r="B21" s="23" t="s">
        <v>43</v>
      </c>
      <c r="C21" s="17" t="s">
        <v>81</v>
      </c>
      <c r="D21" s="21" t="s">
        <v>14</v>
      </c>
      <c r="E21" s="21" t="s">
        <v>20</v>
      </c>
      <c r="F21" s="21" t="s">
        <v>44</v>
      </c>
      <c r="G21" s="21" t="s">
        <v>45</v>
      </c>
      <c r="H21" s="21" t="s">
        <v>28</v>
      </c>
      <c r="I21" s="21" t="s">
        <v>17</v>
      </c>
      <c r="J21" s="21" t="s">
        <v>26</v>
      </c>
      <c r="K21" s="31">
        <v>374800</v>
      </c>
      <c r="L21" s="31">
        <v>390100</v>
      </c>
    </row>
    <row r="22" spans="1:12" s="24" customFormat="1" ht="39.75" customHeight="1">
      <c r="A22" s="15"/>
      <c r="B22" s="25" t="s">
        <v>46</v>
      </c>
      <c r="C22" s="17" t="s">
        <v>81</v>
      </c>
      <c r="D22" s="21" t="s">
        <v>14</v>
      </c>
      <c r="E22" s="21" t="s">
        <v>20</v>
      </c>
      <c r="F22" s="21" t="s">
        <v>42</v>
      </c>
      <c r="G22" s="21" t="s">
        <v>47</v>
      </c>
      <c r="H22" s="21" t="s">
        <v>28</v>
      </c>
      <c r="I22" s="21" t="s">
        <v>17</v>
      </c>
      <c r="J22" s="21" t="s">
        <v>26</v>
      </c>
      <c r="K22" s="31">
        <v>2000</v>
      </c>
      <c r="L22" s="31">
        <v>2000</v>
      </c>
    </row>
    <row r="23" spans="1:12" s="24" customFormat="1" ht="26.25" customHeight="1">
      <c r="A23" s="15" t="s">
        <v>48</v>
      </c>
      <c r="B23" s="26" t="s">
        <v>49</v>
      </c>
      <c r="C23" s="17" t="s">
        <v>81</v>
      </c>
      <c r="D23" s="21" t="s">
        <v>14</v>
      </c>
      <c r="E23" s="21" t="s">
        <v>20</v>
      </c>
      <c r="F23" s="21" t="s">
        <v>50</v>
      </c>
      <c r="G23" s="21" t="s">
        <v>16</v>
      </c>
      <c r="H23" s="21" t="s">
        <v>15</v>
      </c>
      <c r="I23" s="21" t="s">
        <v>17</v>
      </c>
      <c r="J23" s="21" t="s">
        <v>16</v>
      </c>
      <c r="K23" s="36">
        <f>K25+K24+K26</f>
        <v>0</v>
      </c>
      <c r="L23" s="36">
        <f>L25+L24+L26</f>
        <v>0</v>
      </c>
    </row>
    <row r="24" spans="1:12" s="24" customFormat="1" ht="79.5" customHeight="1">
      <c r="A24" s="15"/>
      <c r="B24" s="27" t="s">
        <v>51</v>
      </c>
      <c r="C24" s="17" t="s">
        <v>81</v>
      </c>
      <c r="D24" s="21" t="s">
        <v>14</v>
      </c>
      <c r="E24" s="21" t="s">
        <v>20</v>
      </c>
      <c r="F24" s="21" t="s">
        <v>50</v>
      </c>
      <c r="G24" s="21" t="s">
        <v>52</v>
      </c>
      <c r="H24" s="21" t="s">
        <v>28</v>
      </c>
      <c r="I24" s="21" t="s">
        <v>17</v>
      </c>
      <c r="J24" s="21" t="s">
        <v>26</v>
      </c>
      <c r="K24" s="35">
        <v>0</v>
      </c>
      <c r="L24" s="35">
        <v>0</v>
      </c>
    </row>
    <row r="25" spans="1:12" s="24" customFormat="1" ht="26.25" customHeight="1">
      <c r="A25" s="15"/>
      <c r="B25" s="27" t="s">
        <v>53</v>
      </c>
      <c r="C25" s="17" t="s">
        <v>81</v>
      </c>
      <c r="D25" s="21" t="s">
        <v>14</v>
      </c>
      <c r="E25" s="21" t="s">
        <v>20</v>
      </c>
      <c r="F25" s="21" t="s">
        <v>54</v>
      </c>
      <c r="G25" s="21" t="s">
        <v>37</v>
      </c>
      <c r="H25" s="21" t="s">
        <v>28</v>
      </c>
      <c r="I25" s="21" t="s">
        <v>17</v>
      </c>
      <c r="J25" s="21" t="s">
        <v>26</v>
      </c>
      <c r="K25" s="31">
        <v>0</v>
      </c>
      <c r="L25" s="31">
        <v>0</v>
      </c>
    </row>
    <row r="26" spans="1:12" s="24" customFormat="1" ht="38.25" customHeight="1">
      <c r="A26" s="15"/>
      <c r="B26" s="27" t="s">
        <v>55</v>
      </c>
      <c r="C26" s="17" t="s">
        <v>81</v>
      </c>
      <c r="D26" s="21" t="s">
        <v>14</v>
      </c>
      <c r="E26" s="21" t="s">
        <v>20</v>
      </c>
      <c r="F26" s="21" t="s">
        <v>56</v>
      </c>
      <c r="G26" s="21" t="s">
        <v>34</v>
      </c>
      <c r="H26" s="21" t="s">
        <v>28</v>
      </c>
      <c r="I26" s="21" t="s">
        <v>17</v>
      </c>
      <c r="J26" s="21" t="s">
        <v>26</v>
      </c>
      <c r="K26" s="31">
        <v>0</v>
      </c>
      <c r="L26" s="31">
        <v>0</v>
      </c>
    </row>
    <row r="27" spans="1:12" s="24" customFormat="1" ht="33" customHeight="1">
      <c r="A27" s="15" t="s">
        <v>57</v>
      </c>
      <c r="B27" s="16" t="s">
        <v>58</v>
      </c>
      <c r="C27" s="17" t="s">
        <v>81</v>
      </c>
      <c r="D27" s="21" t="s">
        <v>14</v>
      </c>
      <c r="E27" s="21" t="s">
        <v>59</v>
      </c>
      <c r="F27" s="21" t="s">
        <v>15</v>
      </c>
      <c r="G27" s="21" t="s">
        <v>16</v>
      </c>
      <c r="H27" s="21" t="s">
        <v>15</v>
      </c>
      <c r="I27" s="21" t="s">
        <v>17</v>
      </c>
      <c r="J27" s="21" t="s">
        <v>16</v>
      </c>
      <c r="K27" s="39">
        <v>0</v>
      </c>
      <c r="L27" s="39">
        <v>0</v>
      </c>
    </row>
    <row r="28" spans="1:12" s="24" customFormat="1" ht="26.25" customHeight="1">
      <c r="A28" s="15" t="s">
        <v>60</v>
      </c>
      <c r="B28" s="20" t="s">
        <v>61</v>
      </c>
      <c r="C28" s="17" t="s">
        <v>81</v>
      </c>
      <c r="D28" s="21" t="s">
        <v>14</v>
      </c>
      <c r="E28" s="21" t="s">
        <v>59</v>
      </c>
      <c r="F28" s="21" t="s">
        <v>62</v>
      </c>
      <c r="G28" s="21" t="s">
        <v>63</v>
      </c>
      <c r="H28" s="21" t="s">
        <v>28</v>
      </c>
      <c r="I28" s="21" t="s">
        <v>17</v>
      </c>
      <c r="J28" s="21" t="s">
        <v>26</v>
      </c>
      <c r="K28" s="31">
        <v>0</v>
      </c>
      <c r="L28" s="31">
        <v>0</v>
      </c>
    </row>
    <row r="29" spans="1:12" s="18" customFormat="1" ht="22.5" customHeight="1">
      <c r="A29" s="15"/>
      <c r="B29" s="16" t="s">
        <v>64</v>
      </c>
      <c r="C29" s="28"/>
      <c r="D29" s="28"/>
      <c r="E29" s="28"/>
      <c r="F29" s="28"/>
      <c r="G29" s="28"/>
      <c r="H29" s="28"/>
      <c r="I29" s="28"/>
      <c r="J29" s="28"/>
      <c r="K29" s="37">
        <f>K12+K27</f>
        <v>3622820</v>
      </c>
      <c r="L29" s="37">
        <f>L12+L27</f>
        <v>3640610</v>
      </c>
    </row>
    <row r="32" spans="1:12" ht="22.5" customHeight="1">
      <c r="A32" s="50" t="s">
        <v>85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2" ht="28.5" customHeight="1">
      <c r="A33" s="44" t="s">
        <v>72</v>
      </c>
      <c r="B33" s="44"/>
      <c r="C33" s="32" t="s">
        <v>73</v>
      </c>
      <c r="D33" s="33" t="s">
        <v>78</v>
      </c>
      <c r="E33" s="33" t="s">
        <v>74</v>
      </c>
      <c r="F33" s="44" t="s">
        <v>75</v>
      </c>
      <c r="G33" s="44"/>
      <c r="H33" s="44"/>
      <c r="I33" s="44"/>
      <c r="J33" s="32" t="s">
        <v>76</v>
      </c>
      <c r="K33" s="32">
        <v>2022</v>
      </c>
      <c r="L33" s="32">
        <v>2023</v>
      </c>
    </row>
    <row r="34" spans="1:12" ht="69" customHeight="1">
      <c r="A34" s="30">
        <v>1</v>
      </c>
      <c r="B34" s="20" t="s">
        <v>82</v>
      </c>
      <c r="C34" s="17" t="s">
        <v>81</v>
      </c>
      <c r="D34" s="21" t="s">
        <v>68</v>
      </c>
      <c r="E34" s="21" t="s">
        <v>69</v>
      </c>
      <c r="F34" s="41" t="s">
        <v>70</v>
      </c>
      <c r="G34" s="42"/>
      <c r="H34" s="42"/>
      <c r="I34" s="43"/>
      <c r="J34" s="21" t="s">
        <v>71</v>
      </c>
      <c r="K34" s="31">
        <v>94240</v>
      </c>
      <c r="L34" s="31">
        <v>94240</v>
      </c>
    </row>
  </sheetData>
  <mergeCells count="10">
    <mergeCell ref="F34:I34"/>
    <mergeCell ref="A33:B33"/>
    <mergeCell ref="F33:I33"/>
    <mergeCell ref="A32:L32"/>
    <mergeCell ref="C1:L1"/>
    <mergeCell ref="A6:L7"/>
    <mergeCell ref="A9:A10"/>
    <mergeCell ref="B9:B10"/>
    <mergeCell ref="C9:J9"/>
    <mergeCell ref="K9:L9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2021-03-17T07:10:39Z</dcterms:modified>
</cp:coreProperties>
</file>